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03AE16CE-41D7-44D3-A765-C79AF280DEC5}" xr6:coauthVersionLast="45" xr6:coauthVersionMax="45" xr10:uidLastSave="{00000000-0000-0000-0000-000000000000}"/>
  <bookViews>
    <workbookView xWindow="-98" yWindow="-98" windowWidth="19396" windowHeight="1495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1" l="1"/>
  <c r="C26" i="1" s="1"/>
  <c r="D25" i="1"/>
  <c r="D26" i="1" s="1"/>
  <c r="E25" i="1"/>
  <c r="E26" i="1" s="1"/>
  <c r="F25" i="1"/>
  <c r="F26" i="1" s="1"/>
  <c r="B25" i="1"/>
  <c r="B26" i="1" s="1"/>
  <c r="F17" i="1"/>
  <c r="C16" i="1"/>
  <c r="C17" i="1" s="1"/>
  <c r="D16" i="1"/>
  <c r="D17" i="1" s="1"/>
  <c r="E16" i="1"/>
  <c r="E17" i="1" s="1"/>
  <c r="F16" i="1"/>
  <c r="B16" i="1"/>
  <c r="B17" i="1" s="1"/>
  <c r="D8" i="1"/>
  <c r="C7" i="1"/>
  <c r="C8" i="1" s="1"/>
  <c r="D7" i="1"/>
  <c r="E7" i="1"/>
  <c r="E8" i="1" s="1"/>
  <c r="F7" i="1"/>
  <c r="F8" i="1" s="1"/>
  <c r="B7" i="1"/>
  <c r="B8" i="1" s="1"/>
  <c r="F33" i="1" l="1"/>
  <c r="F34" i="1" s="1"/>
  <c r="F35" i="1" s="1"/>
  <c r="E33" i="1"/>
  <c r="E34" i="1" s="1"/>
  <c r="E35" i="1" s="1"/>
  <c r="D33" i="1"/>
  <c r="D34" i="1" s="1"/>
  <c r="D35" i="1" s="1"/>
  <c r="C33" i="1"/>
  <c r="C34" i="1" s="1"/>
  <c r="C35" i="1" s="1"/>
  <c r="B33" i="1"/>
  <c r="B34" i="1" s="1"/>
  <c r="B35" i="1" s="1"/>
</calcChain>
</file>

<file path=xl/sharedStrings.xml><?xml version="1.0" encoding="utf-8"?>
<sst xmlns="http://schemas.openxmlformats.org/spreadsheetml/2006/main" count="46" uniqueCount="10">
  <si>
    <t>OD</t>
    <phoneticPr fontId="1" type="noConversion"/>
  </si>
  <si>
    <t>iron</t>
    <phoneticPr fontId="1" type="noConversion"/>
  </si>
  <si>
    <t>Protein concentration</t>
  </si>
  <si>
    <t>Iron</t>
    <phoneticPr fontId="1" type="noConversion"/>
  </si>
  <si>
    <t>Tissue iron</t>
    <phoneticPr fontId="1" type="noConversion"/>
  </si>
  <si>
    <t>Control</t>
  </si>
  <si>
    <t>LPS</t>
  </si>
  <si>
    <t>Fer-1+LPS</t>
    <phoneticPr fontId="1" type="noConversion"/>
  </si>
  <si>
    <t>AST(1μM)+LPS</t>
    <phoneticPr fontId="1" type="noConversion"/>
  </si>
  <si>
    <t>AST(10μM)+LPS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</si>
</sst>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workbookViewId="0">
      <selection activeCell="I24" sqref="I24"/>
    </sheetView>
  </sheetViews>
  <sheetFormatPr defaultRowHeight="13.9" x14ac:dyDescent="0.4"/>
  <cols>
    <col min="3" max="3" width="14" customWidth="1"/>
    <col min="4" max="4" width="14.796875" customWidth="1"/>
    <col min="5" max="5" width="15.6640625" customWidth="1"/>
    <col min="6" max="6" width="15.265625" customWidth="1"/>
    <col min="10" max="10" width="11.46484375" customWidth="1"/>
    <col min="11" max="11" width="13.9296875" customWidth="1"/>
    <col min="12" max="12" width="14.19921875" customWidth="1"/>
  </cols>
  <sheetData>
    <row r="1" spans="1:12" x14ac:dyDescent="0.4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</row>
    <row r="2" spans="1:12" x14ac:dyDescent="0.4">
      <c r="A2" s="2" t="s">
        <v>0</v>
      </c>
      <c r="B2" s="1">
        <v>6.3600000000000004E-2</v>
      </c>
      <c r="C2" s="1">
        <v>0.12870000000000001</v>
      </c>
      <c r="D2" s="1">
        <v>6.8900000000000003E-2</v>
      </c>
      <c r="E2" s="1">
        <v>7.8100000000000003E-2</v>
      </c>
      <c r="F2" s="1">
        <v>6.3100000000000003E-2</v>
      </c>
    </row>
    <row r="3" spans="1:12" x14ac:dyDescent="0.4">
      <c r="A3" s="2" t="s">
        <v>1</v>
      </c>
      <c r="B3" s="1">
        <v>1.5110759493670884</v>
      </c>
      <c r="C3" s="1">
        <v>4.6012658227848107</v>
      </c>
      <c r="D3" s="1">
        <v>1.7626582278481011</v>
      </c>
      <c r="E3" s="1">
        <v>2.1993670886075947</v>
      </c>
      <c r="F3" s="1">
        <v>1.4873417721518987</v>
      </c>
    </row>
    <row r="4" spans="1:12" x14ac:dyDescent="0.4">
      <c r="A4" s="2"/>
      <c r="B4" s="1"/>
      <c r="C4" s="1"/>
      <c r="D4" s="1"/>
      <c r="E4" s="1"/>
      <c r="F4" s="1"/>
    </row>
    <row r="5" spans="1:12" x14ac:dyDescent="0.4">
      <c r="A5" s="2" t="s">
        <v>0</v>
      </c>
      <c r="B5" s="1">
        <v>0.90600000000000003</v>
      </c>
      <c r="C5" s="1">
        <v>0.9395</v>
      </c>
      <c r="D5" s="1">
        <v>0.83789999999999998</v>
      </c>
      <c r="E5" s="1">
        <v>0.83750000000000002</v>
      </c>
      <c r="F5" s="1">
        <v>0.82250000000000001</v>
      </c>
    </row>
    <row r="6" spans="1:12" x14ac:dyDescent="0.4">
      <c r="A6" s="2"/>
      <c r="B6" s="1">
        <v>0.4522756</v>
      </c>
      <c r="C6" s="1">
        <v>0.47313270000000007</v>
      </c>
      <c r="D6" s="1">
        <v>0.40987653999999996</v>
      </c>
      <c r="E6" s="1">
        <v>0.40962750000000003</v>
      </c>
      <c r="F6" s="1">
        <v>0.40028850000000005</v>
      </c>
    </row>
    <row r="7" spans="1:12" x14ac:dyDescent="0.4">
      <c r="A7" s="2" t="s">
        <v>2</v>
      </c>
      <c r="B7" s="1">
        <f>B6*2</f>
        <v>0.9045512</v>
      </c>
      <c r="C7" s="1">
        <f t="shared" ref="C7:F7" si="0">C6*2</f>
        <v>0.94626540000000015</v>
      </c>
      <c r="D7" s="1">
        <f t="shared" si="0"/>
        <v>0.81975307999999991</v>
      </c>
      <c r="E7" s="1">
        <f t="shared" si="0"/>
        <v>0.81925500000000007</v>
      </c>
      <c r="F7" s="1">
        <f t="shared" si="0"/>
        <v>0.80057700000000009</v>
      </c>
    </row>
    <row r="8" spans="1:12" x14ac:dyDescent="0.4">
      <c r="A8" s="2" t="s">
        <v>3</v>
      </c>
      <c r="B8" s="1">
        <f>B3/B7</f>
        <v>1.6705256146551886</v>
      </c>
      <c r="C8" s="1">
        <f t="shared" ref="C8:F8" si="1">C3/C7</f>
        <v>4.8625531724871376</v>
      </c>
      <c r="D8" s="1">
        <f t="shared" si="1"/>
        <v>2.150230686352653</v>
      </c>
      <c r="E8" s="1">
        <f t="shared" si="1"/>
        <v>2.6845940380072073</v>
      </c>
      <c r="F8" s="1">
        <f t="shared" si="1"/>
        <v>1.8578372500732578</v>
      </c>
      <c r="H8" s="3" t="s">
        <v>4</v>
      </c>
      <c r="I8" s="3"/>
      <c r="J8" s="3"/>
      <c r="K8" s="3"/>
      <c r="L8" s="3"/>
    </row>
    <row r="9" spans="1:12" x14ac:dyDescent="0.4">
      <c r="A9" s="2"/>
      <c r="B9" s="1"/>
      <c r="C9" s="1"/>
      <c r="D9" s="1"/>
      <c r="E9" s="1"/>
      <c r="F9" s="1"/>
      <c r="H9" s="1" t="s">
        <v>5</v>
      </c>
      <c r="I9" s="1" t="s">
        <v>6</v>
      </c>
      <c r="J9" s="1" t="s">
        <v>7</v>
      </c>
      <c r="K9" s="1" t="s">
        <v>8</v>
      </c>
      <c r="L9" s="1" t="s">
        <v>9</v>
      </c>
    </row>
    <row r="10" spans="1:12" x14ac:dyDescent="0.4">
      <c r="A10" s="2"/>
      <c r="B10" s="1" t="s">
        <v>5</v>
      </c>
      <c r="C10" s="1" t="s">
        <v>6</v>
      </c>
      <c r="D10" s="1" t="s">
        <v>7</v>
      </c>
      <c r="E10" s="1" t="s">
        <v>8</v>
      </c>
      <c r="F10" s="1" t="s">
        <v>9</v>
      </c>
      <c r="H10" s="1">
        <v>1.6705256146551886</v>
      </c>
      <c r="I10" s="1">
        <v>4.8625531724871376</v>
      </c>
      <c r="J10" s="1">
        <v>2.150230686352653</v>
      </c>
      <c r="K10" s="1">
        <v>2.6845940380072073</v>
      </c>
      <c r="L10" s="1">
        <v>1.8578372500732578</v>
      </c>
    </row>
    <row r="11" spans="1:12" x14ac:dyDescent="0.4">
      <c r="A11" s="2" t="s">
        <v>0</v>
      </c>
      <c r="B11" s="1">
        <v>6.2600000000000003E-2</v>
      </c>
      <c r="C11" s="1">
        <v>0.10580000000000001</v>
      </c>
      <c r="D11" s="1">
        <v>6.1499999999999999E-2</v>
      </c>
      <c r="E11" s="1">
        <v>8.4199999999999997E-2</v>
      </c>
      <c r="F11" s="1">
        <v>6.4699999999999994E-2</v>
      </c>
      <c r="H11" s="1">
        <v>1.6111727834222824</v>
      </c>
      <c r="I11" s="1">
        <v>3.3007359652140837</v>
      </c>
      <c r="J11" s="1">
        <v>1.7896919844944059</v>
      </c>
      <c r="K11" s="1">
        <v>3.0920800216376554</v>
      </c>
      <c r="L11" s="1">
        <v>1.9442382630056081</v>
      </c>
    </row>
    <row r="12" spans="1:12" x14ac:dyDescent="0.4">
      <c r="A12" s="2" t="s">
        <v>1</v>
      </c>
      <c r="B12" s="1">
        <v>1.46360759493671</v>
      </c>
      <c r="C12" s="1">
        <v>3.5142405063291142</v>
      </c>
      <c r="D12" s="1">
        <v>1.4113924050632907</v>
      </c>
      <c r="E12" s="1">
        <v>2.4889240506329107</v>
      </c>
      <c r="F12" s="1">
        <v>1.5632911392405058</v>
      </c>
      <c r="H12" s="1">
        <v>1.7046148638369591</v>
      </c>
      <c r="I12" s="1">
        <v>4.0436420537271518</v>
      </c>
      <c r="J12" s="1">
        <v>2.0372084710186753</v>
      </c>
      <c r="K12" s="1">
        <v>3.4528537436818665</v>
      </c>
      <c r="L12" s="1">
        <v>1.6964896901366646</v>
      </c>
    </row>
    <row r="13" spans="1:12" x14ac:dyDescent="0.4">
      <c r="A13" s="2"/>
      <c r="B13" s="1"/>
      <c r="C13" s="1"/>
      <c r="D13" s="1"/>
      <c r="E13" s="1"/>
      <c r="F13" s="1"/>
      <c r="H13" s="1">
        <v>1.4922560878011455</v>
      </c>
      <c r="I13" s="1">
        <v>4.1407068540048266</v>
      </c>
      <c r="J13" s="1">
        <v>2.1383730408764499</v>
      </c>
      <c r="K13" s="1">
        <v>2.047613536892662</v>
      </c>
      <c r="L13" s="1">
        <v>1.5831780684643173</v>
      </c>
    </row>
    <row r="14" spans="1:12" x14ac:dyDescent="0.4">
      <c r="A14" s="2" t="s">
        <v>0</v>
      </c>
      <c r="B14" s="1">
        <v>0.90910000000000002</v>
      </c>
      <c r="C14" s="1">
        <v>1.0346</v>
      </c>
      <c r="D14" s="1">
        <v>0.81289999999999996</v>
      </c>
      <c r="E14" s="1">
        <v>0.82599999999999996</v>
      </c>
      <c r="F14" s="1">
        <v>0.82530000000000003</v>
      </c>
    </row>
    <row r="15" spans="1:12" x14ac:dyDescent="0.4">
      <c r="A15" s="2"/>
      <c r="B15" s="1">
        <v>0.45420566000000007</v>
      </c>
      <c r="C15" s="1">
        <v>0.53234196</v>
      </c>
      <c r="D15" s="1">
        <v>0.39431154000000002</v>
      </c>
      <c r="E15" s="1">
        <v>0.40246760000000004</v>
      </c>
      <c r="F15" s="1">
        <v>0.40203178000000006</v>
      </c>
    </row>
    <row r="16" spans="1:12" x14ac:dyDescent="0.4">
      <c r="A16" s="2" t="s">
        <v>2</v>
      </c>
      <c r="B16" s="1">
        <f>B15*2</f>
        <v>0.90841132000000013</v>
      </c>
      <c r="C16" s="1">
        <f t="shared" ref="C16:F16" si="2">C15*2</f>
        <v>1.06468392</v>
      </c>
      <c r="D16" s="1">
        <f t="shared" si="2"/>
        <v>0.78862308000000003</v>
      </c>
      <c r="E16" s="1">
        <f t="shared" si="2"/>
        <v>0.80493520000000007</v>
      </c>
      <c r="F16" s="1">
        <f t="shared" si="2"/>
        <v>0.80406356000000012</v>
      </c>
    </row>
    <row r="17" spans="1:6" x14ac:dyDescent="0.4">
      <c r="A17" s="2" t="s">
        <v>3</v>
      </c>
      <c r="B17" s="1">
        <f>B12/B16</f>
        <v>1.6111727834222824</v>
      </c>
      <c r="C17" s="1">
        <f t="shared" ref="C17:F17" si="3">C12/C16</f>
        <v>3.3007359652140837</v>
      </c>
      <c r="D17" s="1">
        <f t="shared" si="3"/>
        <v>1.7896919844944059</v>
      </c>
      <c r="E17" s="1">
        <f t="shared" si="3"/>
        <v>3.0920800216376554</v>
      </c>
      <c r="F17" s="1">
        <f t="shared" si="3"/>
        <v>1.9442382630056081</v>
      </c>
    </row>
    <row r="18" spans="1:6" x14ac:dyDescent="0.4">
      <c r="A18" s="2"/>
      <c r="B18" s="1"/>
      <c r="C18" s="1"/>
      <c r="D18" s="1"/>
      <c r="E18" s="1"/>
      <c r="F18" s="1"/>
    </row>
    <row r="19" spans="1:6" x14ac:dyDescent="0.4">
      <c r="A19" s="2"/>
      <c r="B19" s="1" t="s">
        <v>5</v>
      </c>
      <c r="C19" s="1" t="s">
        <v>6</v>
      </c>
      <c r="D19" s="1" t="s">
        <v>7</v>
      </c>
      <c r="E19" s="1" t="s">
        <v>8</v>
      </c>
      <c r="F19" s="1" t="s">
        <v>9</v>
      </c>
    </row>
    <row r="20" spans="1:6" x14ac:dyDescent="0.4">
      <c r="A20" s="2" t="s">
        <v>0</v>
      </c>
      <c r="B20" s="1">
        <v>6.3399999999999998E-2</v>
      </c>
      <c r="C20" s="1">
        <v>0.10390000000000001</v>
      </c>
      <c r="D20" s="1">
        <v>6.6199999999999995E-2</v>
      </c>
      <c r="E20" s="1">
        <v>9.0200000000000002E-2</v>
      </c>
      <c r="F20" s="1">
        <v>6.13E-2</v>
      </c>
    </row>
    <row r="21" spans="1:6" x14ac:dyDescent="0.4">
      <c r="A21" s="2" t="s">
        <v>1</v>
      </c>
      <c r="B21" s="1">
        <v>1.5015822784810122</v>
      </c>
      <c r="C21" s="1">
        <v>3.424050632911392</v>
      </c>
      <c r="D21" s="1">
        <v>1.6344936708860753</v>
      </c>
      <c r="E21" s="1">
        <v>2.7737341772151898</v>
      </c>
      <c r="F21" s="1">
        <v>1.4018987341772149</v>
      </c>
    </row>
    <row r="22" spans="1:6" x14ac:dyDescent="0.4">
      <c r="A22" s="2"/>
      <c r="B22" s="1"/>
      <c r="C22" s="1"/>
      <c r="D22" s="1"/>
      <c r="E22" s="1"/>
      <c r="F22" s="1"/>
    </row>
    <row r="23" spans="1:6" x14ac:dyDescent="0.4">
      <c r="A23" s="2" t="s">
        <v>0</v>
      </c>
      <c r="B23" s="1">
        <v>0.88700000000000001</v>
      </c>
      <c r="C23" s="1">
        <v>0.85960000000000003</v>
      </c>
      <c r="D23" s="1">
        <v>0.82389999999999997</v>
      </c>
      <c r="E23" s="1">
        <v>0.82469999999999999</v>
      </c>
      <c r="F23" s="1">
        <v>0.84319999999999995</v>
      </c>
    </row>
    <row r="24" spans="1:6" x14ac:dyDescent="0.4">
      <c r="A24" s="2"/>
      <c r="B24" s="1">
        <v>0.44044620000000001</v>
      </c>
      <c r="C24" s="1">
        <v>0.42338696000000009</v>
      </c>
      <c r="D24" s="1">
        <v>0.40116014</v>
      </c>
      <c r="E24" s="1">
        <v>0.40165822000000007</v>
      </c>
      <c r="F24" s="1">
        <v>0.41317632000000004</v>
      </c>
    </row>
    <row r="25" spans="1:6" x14ac:dyDescent="0.4">
      <c r="A25" s="2" t="s">
        <v>2</v>
      </c>
      <c r="B25" s="1">
        <f>B24*2</f>
        <v>0.88089240000000002</v>
      </c>
      <c r="C25" s="1">
        <f t="shared" ref="C25:F25" si="4">C24*2</f>
        <v>0.84677392000000018</v>
      </c>
      <c r="D25" s="1">
        <f t="shared" si="4"/>
        <v>0.80232028</v>
      </c>
      <c r="E25" s="1">
        <f t="shared" si="4"/>
        <v>0.80331644000000013</v>
      </c>
      <c r="F25" s="1">
        <f t="shared" si="4"/>
        <v>0.82635264000000008</v>
      </c>
    </row>
    <row r="26" spans="1:6" x14ac:dyDescent="0.4">
      <c r="A26" s="2" t="s">
        <v>3</v>
      </c>
      <c r="B26" s="1">
        <f>B21/B25</f>
        <v>1.7046148638369591</v>
      </c>
      <c r="C26" s="1">
        <f t="shared" ref="C26:E26" si="5">C21/C25</f>
        <v>4.0436420537271518</v>
      </c>
      <c r="D26" s="1">
        <f t="shared" si="5"/>
        <v>2.0372084710186753</v>
      </c>
      <c r="E26" s="1">
        <f t="shared" si="5"/>
        <v>3.4528537436818665</v>
      </c>
      <c r="F26" s="1">
        <f>F21/F25</f>
        <v>1.6964896901366646</v>
      </c>
    </row>
    <row r="27" spans="1:6" x14ac:dyDescent="0.4">
      <c r="A27" s="2"/>
      <c r="B27" s="1"/>
      <c r="C27" s="1"/>
      <c r="D27" s="1"/>
      <c r="E27" s="1"/>
      <c r="F27" s="1"/>
    </row>
    <row r="28" spans="1:6" x14ac:dyDescent="0.4">
      <c r="A28" s="2"/>
      <c r="B28" s="1" t="s">
        <v>5</v>
      </c>
      <c r="C28" s="1" t="s">
        <v>6</v>
      </c>
      <c r="D28" s="1" t="s">
        <v>7</v>
      </c>
      <c r="E28" s="1" t="s">
        <v>8</v>
      </c>
      <c r="F28" s="1" t="s">
        <v>9</v>
      </c>
    </row>
    <row r="29" spans="1:6" x14ac:dyDescent="0.4">
      <c r="A29" s="2" t="s">
        <v>0</v>
      </c>
      <c r="B29" s="1">
        <v>6.4000000000000001E-2</v>
      </c>
      <c r="C29" s="1">
        <v>7.5999999999999998E-2</v>
      </c>
      <c r="D29" s="1">
        <v>6.6299999999999998E-2</v>
      </c>
      <c r="E29" s="1">
        <v>0.1086</v>
      </c>
      <c r="F29" s="1">
        <v>6.2600000000000003E-2</v>
      </c>
    </row>
    <row r="30" spans="1:6" x14ac:dyDescent="0.4">
      <c r="A30" s="2" t="s">
        <v>1</v>
      </c>
      <c r="B30" s="1">
        <v>1.5300632911392402</v>
      </c>
      <c r="C30" s="1">
        <v>2.0996835443037969</v>
      </c>
      <c r="D30" s="1">
        <v>1.6392405063291136</v>
      </c>
      <c r="E30" s="1">
        <v>3.6471518987341773</v>
      </c>
      <c r="F30" s="1">
        <v>1.4636075949367087</v>
      </c>
    </row>
    <row r="31" spans="1:6" x14ac:dyDescent="0.4">
      <c r="A31" s="2"/>
      <c r="B31" s="1"/>
      <c r="C31" s="1"/>
      <c r="D31" s="1"/>
      <c r="E31" s="1"/>
      <c r="F31" s="1"/>
    </row>
    <row r="32" spans="1:6" x14ac:dyDescent="0.4">
      <c r="A32" s="2" t="s">
        <v>0</v>
      </c>
      <c r="B32" s="1">
        <v>1.0029999999999999</v>
      </c>
      <c r="C32" s="1">
        <v>0.58679999999999999</v>
      </c>
      <c r="D32" s="1">
        <v>0.79520000000000002</v>
      </c>
      <c r="E32" s="1">
        <v>1.61</v>
      </c>
      <c r="F32" s="1">
        <v>0.92200000000000004</v>
      </c>
    </row>
    <row r="33" spans="1:6" x14ac:dyDescent="0.4">
      <c r="A33" s="2"/>
      <c r="B33" s="1">
        <f>0.6226*B32-0.1118</f>
        <v>0.51266780000000001</v>
      </c>
      <c r="C33" s="1">
        <f t="shared" ref="C33:F33" si="6">0.6226*C32-0.1118</f>
        <v>0.25354167999999999</v>
      </c>
      <c r="D33" s="1">
        <f t="shared" si="6"/>
        <v>0.38329152000000005</v>
      </c>
      <c r="E33" s="1">
        <f t="shared" si="6"/>
        <v>0.89058600000000021</v>
      </c>
      <c r="F33" s="1">
        <f t="shared" si="6"/>
        <v>0.46223720000000001</v>
      </c>
    </row>
    <row r="34" spans="1:6" x14ac:dyDescent="0.4">
      <c r="A34" s="2" t="s">
        <v>2</v>
      </c>
      <c r="B34" s="1">
        <f>B33*2</f>
        <v>1.0253356</v>
      </c>
      <c r="C34" s="1">
        <f t="shared" ref="C34:F34" si="7">C33*2</f>
        <v>0.50708335999999998</v>
      </c>
      <c r="D34" s="1">
        <f t="shared" si="7"/>
        <v>0.7665830400000001</v>
      </c>
      <c r="E34" s="1">
        <f t="shared" si="7"/>
        <v>1.7811720000000004</v>
      </c>
      <c r="F34" s="1">
        <f t="shared" si="7"/>
        <v>0.92447440000000003</v>
      </c>
    </row>
    <row r="35" spans="1:6" x14ac:dyDescent="0.4">
      <c r="A35" s="2" t="s">
        <v>3</v>
      </c>
      <c r="B35" s="1">
        <f>B30/B34</f>
        <v>1.4922560878011455</v>
      </c>
      <c r="C35" s="1">
        <f t="shared" ref="C35:F35" si="8">C30/C34</f>
        <v>4.1407068540048266</v>
      </c>
      <c r="D35" s="1">
        <f t="shared" si="8"/>
        <v>2.1383730408764499</v>
      </c>
      <c r="E35" s="1">
        <f t="shared" si="8"/>
        <v>2.047613536892662</v>
      </c>
      <c r="F35" s="1">
        <f t="shared" si="8"/>
        <v>1.5831780684643173</v>
      </c>
    </row>
  </sheetData>
  <mergeCells count="1">
    <mergeCell ref="H8:L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冬雪</cp:lastModifiedBy>
  <dcterms:created xsi:type="dcterms:W3CDTF">2015-06-05T18:19:34Z</dcterms:created>
  <dcterms:modified xsi:type="dcterms:W3CDTF">2022-12-21T07:36:44Z</dcterms:modified>
</cp:coreProperties>
</file>